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435"/>
  </bookViews>
  <sheets>
    <sheet name="КПК1115041" sheetId="2" r:id="rId1"/>
  </sheets>
  <definedNames>
    <definedName name="_xlnm.Print_Area" localSheetId="0">КПК1115041!$A$1:$BM$102</definedName>
  </definedNames>
  <calcPr calcId="125725"/>
</workbook>
</file>

<file path=xl/calcChain.xml><?xml version="1.0" encoding="utf-8"?>
<calcChain xmlns="http://schemas.openxmlformats.org/spreadsheetml/2006/main">
  <c r="AO67" i="2"/>
  <c r="AO79" s="1"/>
  <c r="AC51"/>
  <c r="AS51" s="1"/>
  <c r="AB60"/>
  <c r="AR60" s="1"/>
  <c r="BE73"/>
  <c r="AR59"/>
  <c r="AS50"/>
</calcChain>
</file>

<file path=xl/sharedStrings.xml><?xml version="1.0" encoding="utf-8"?>
<sst xmlns="http://schemas.openxmlformats.org/spreadsheetml/2006/main" count="184" uniqueCount="134">
  <si>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</si>
  <si>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</si>
  <si>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</si>
  <si>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</si>
  <si>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</si>
  <si>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</si>
  <si>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</si>
  <si>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</si>
  <si>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</si>
  <si>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</si>
  <si>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</si>
  <si>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</si>
  <si>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</si>
  <si>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</si>
  <si>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</si>
  <si>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</si>
  <si>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</si>
  <si>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</si>
  <si>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</si>
  <si>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</si>
  <si>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</si>
  <si>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</si>
  <si>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</si>
  <si>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</si>
  <si>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</si>
  <si>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</si>
  <si>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</si>
  <si>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</si>
  <si>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</si>
  <si>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</si>
  <si>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</si>
  <si>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</si>
  <si>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</si>
  <si>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</si>
  <si>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</si>
  <si>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</si>
  <si>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</si>
  <si>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</si>
  <si>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</si>
  <si>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</si>
  <si>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</si>
  <si>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</si>
  <si>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</si>
  <si>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</si>
  <si>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</si>
  <si>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</si>
  <si>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</si>
  <si>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</si>
  <si>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</si>
  <si>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</si>
  <si>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</si>
  <si>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</si>
  <si>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</si>
  <si>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</si>
  <si>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</si>
  <si>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</si>
  <si>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</si>
  <si>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</si>
  <si>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</si>
  <si>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</si>
  <si>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</si>
  <si>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</si>
  <si>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</si>
  <si>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</si>
  <si>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</si>
  <si>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</si>
  <si>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</si>
  <si>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>УСЬОГО</t>
  </si>
  <si>
    <t>Реалізація державної політики у сфері сім'ї, молоді та спорту у м.Павлоград на 2022 –2024 роки</t>
  </si>
  <si>
    <t>затрат</t>
  </si>
  <si>
    <t>Z1</t>
  </si>
  <si>
    <t>осіб</t>
  </si>
  <si>
    <t>Штатний розпис на 2023 рік</t>
  </si>
  <si>
    <t>грн.</t>
  </si>
  <si>
    <t>Кошторис на 2023 рік</t>
  </si>
  <si>
    <t>Тарифікаційний список  на 2023 рік</t>
  </si>
  <si>
    <t>продукту</t>
  </si>
  <si>
    <t>од.</t>
  </si>
  <si>
    <t>Розшифровка до кошторису на 2023 рік</t>
  </si>
  <si>
    <t>Розклад занять спортивних секцій  на 2023 рік</t>
  </si>
  <si>
    <t>в тому числі дівчат</t>
  </si>
  <si>
    <t>ефективності</t>
  </si>
  <si>
    <t>Розрахунково_x000D_
(обсяг витрат/кількість спортивних споруд)</t>
  </si>
  <si>
    <t>Розрахунково_x000D_
(фонд оплати праці / кількість працівників/12)</t>
  </si>
  <si>
    <t>у тому числі тренерів</t>
  </si>
  <si>
    <t>розрахунково (вартість придбаного інвентаря/кількість одиниць)</t>
  </si>
  <si>
    <t>якості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</si>
  <si>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</si>
  <si>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План на 2023 рік</t>
  </si>
  <si>
    <t>відс.</t>
  </si>
  <si>
    <t>Розрахунково (зміна кількості спортивних заходів у поточному році /кількість спортивних заходів у минулому році)*100%</t>
  </si>
  <si>
    <t>Розрахунково ( кількість  відвідувачів  спортивних секцій у поточному році / кількість учнів спортивних секцій у минулому році *100%</t>
  </si>
  <si>
    <t>Розрахунково ( кількість  відвідувачів  спортивних секцій у поточному році/ кількість учнів спортивних секцій у минулому році *100%  (  15120/6620)</t>
  </si>
  <si>
    <t>Збереження та підтримка в належному технічному стані існуючої  мережі спортивних споруд та спортивних споруд громадських організацій фізкультурно-спортивної спрямованості,забезпечення  їх ефективного використання для проведення  спортивних заходів.</t>
  </si>
  <si>
    <t>1100000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</si>
  <si>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</si>
  <si>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</si>
  <si>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</si>
  <si>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</si>
  <si>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</si>
  <si>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</si>
  <si>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</si>
  <si>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</si>
  <si>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</si>
  <si>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1115041</t>
  </si>
  <si>
    <t>Утримання та фінансова підтримка спортивних споруд</t>
  </si>
  <si>
    <t>Вiддiл з питань сiм`ї, молодi та спорту Павлоградської мiської ради</t>
  </si>
  <si>
    <t>1110000</t>
  </si>
  <si>
    <t>5041</t>
  </si>
  <si>
    <t>0810</t>
  </si>
  <si>
    <t>Обсяг витрит на утримання та фінансову підтримку спортивних споруд, видатки на утримання яких здійснюються з бюджету</t>
  </si>
  <si>
    <t>Кількість штатних працівників комунальних спортивних споруд, видатки на утримання яких здійснюються з бюджету</t>
  </si>
  <si>
    <t xml:space="preserve"> в тому числі тренерів</t>
  </si>
  <si>
    <t xml:space="preserve"> в тому числі  жінок</t>
  </si>
  <si>
    <t>Кількість одиниць, придбаного спортивного обладнання та інвентарю для комунальних спортивних споруд</t>
  </si>
  <si>
    <t>Кількості  відвідувачів  спортивних секцій в комунальних спортивних  спорудах</t>
  </si>
  <si>
    <t xml:space="preserve"> Розшифровка до кошторису 2023 рік</t>
  </si>
  <si>
    <t>Середній розмір видатків з бюджету на утримання однієї спортивної споруди комунальної форми власності, грн</t>
  </si>
  <si>
    <t>Середня вартість одиниці придбаного малоцінного спортивного обладнання та інвентарю для комунальних спортивних споруд</t>
  </si>
  <si>
    <t>Кількість відвідувачів ковзанки</t>
  </si>
  <si>
    <t>Кількість спортивних заходів в  комунальній спортивній споруді, видатки на утримання яких здійснюються з бюджету</t>
  </si>
  <si>
    <t>Кількість спортивних секцій, які проводять заняття  в  комунальній  спортивній  споруді</t>
  </si>
  <si>
    <t>Календарний план на  2023 рік</t>
  </si>
  <si>
    <t>Кількість підготовлених у спортивній  установі, видатки на утримання яких здійснюються з бюджету, майстрів спорту України / кандидатів у майстри спорту України</t>
  </si>
  <si>
    <t>динаміка кількості  відвідувачів ковзанки, порівняно з минулим роком, %  СФ( 15120/6620)</t>
  </si>
  <si>
    <t>Розрахунково ( кількість  жінок -відвідувачів  спортивних секцій у поточному році   / кількість жінок спортивних секцій у минулому році) *100%</t>
  </si>
  <si>
    <t xml:space="preserve">План на 2023 рік									</t>
  </si>
  <si>
    <t>Середньомісячна заробітна плата одного працівника комунальних спортивних споруд, видатки на утримання яких здійснюються з бюджету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</si>
  <si>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 ЗФ 60/36; СФ (10/5)  70/41</t>
  </si>
  <si>
    <t>Динаміка кількості відвідувачів спортивних секцій в комунальних спортивних спорудах, порівняно з минулим роком, %ЗФ321/292     СФ 188/54 509/346</t>
  </si>
  <si>
    <t>в т.ч.дівчат ЗФ 68/79 СФ 17/18  85/97</t>
  </si>
  <si>
    <t>1. Бюджетний кодекс України (зі змінами);_x000D__x000D__x000D_
2. Закон України “Про фізичну культуру і спорт” №3809-ХІІ від 24.12.1993   зі змінами та доповненнями._x000D_;
3.  Постанова КМУ від 30.08.2002 . №1298 " 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
4. Наказ Міністерства України у справах молоді та спорту  від 23.09.2005р. №2097  " Про впорядкування умов оплати праці працівників бюджетних установ, закладів та організацій галузі фізичної культури і спорту" зі змінами;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
6.  Рішення сесії Павлоградської міської ради від 27.07.21р.№311-11/VІII "Про зтавердження комплексної міської програми "Реалізація державної політики у сфері сім'ї, молоді та спорту у м.Павлоград на 2022 – 2024 роки";_x000D__x000D_
7.  Рішення  міської ради  від  15.11.2022р.  №784-29/VIII  "Про  бюджет Павлоградської міської територіальної громади  на 2023 рік";</t>
  </si>
  <si>
    <r>
      <t>8.Рішення міської ради від  14  березня 2023 р. №920-35/VIII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"Про внесення змін до рішення міської ради від 15  листопада 2022 року  №784-29/VIII  "Про  бюджет Павлоградської міської територіальної громади  на 2023 рік".</t>
    </r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</si>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</sst>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1"/>
      <color indexed="8"/>
      <name val="Times New Roman"/>
      <family val="1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2"/>
  <sheetViews>
    <sheetView tabSelected="1" topLeftCell="A50" zoomScaleNormal="100" zoomScaleSheetLayoutView="100" workbookViewId="0">
      <selection activeCell="AW6" sqref="AW6:BF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29" t="s">
        <v>34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77" ht="15.95" customHeight="1"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77" ht="27" customHeight="1">
      <c r="AO3" s="108" t="s">
        <v>133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>
      <c r="AO4" s="109" t="s">
        <v>20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ht="7.5" customHeight="1"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</row>
    <row r="6" spans="1:77" ht="17.25" customHeight="1">
      <c r="AO6" s="135">
        <v>45002</v>
      </c>
      <c r="AP6" s="136"/>
      <c r="AQ6" s="136"/>
      <c r="AR6" s="136"/>
      <c r="AS6" s="136"/>
      <c r="AT6" s="136"/>
      <c r="AU6" s="136"/>
      <c r="AV6" s="1" t="s">
        <v>61</v>
      </c>
      <c r="AW6" s="137">
        <v>2</v>
      </c>
      <c r="AX6" s="138"/>
      <c r="AY6" s="138"/>
      <c r="AZ6" s="138"/>
      <c r="BA6" s="138"/>
      <c r="BB6" s="138"/>
      <c r="BC6" s="138"/>
      <c r="BD6" s="138"/>
      <c r="BE6" s="138"/>
      <c r="BF6" s="138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139" t="s">
        <v>21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</row>
    <row r="10" spans="1:77" ht="15.75" customHeight="1">
      <c r="A10" s="139" t="s">
        <v>103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51</v>
      </c>
      <c r="B12" s="114" t="s">
        <v>94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34"/>
      <c r="N12" s="133" t="s">
        <v>133</v>
      </c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35"/>
      <c r="AU12" s="114" t="s">
        <v>100</v>
      </c>
      <c r="AV12" s="115"/>
      <c r="AW12" s="115"/>
      <c r="AX12" s="115"/>
      <c r="AY12" s="115"/>
      <c r="AZ12" s="115"/>
      <c r="BA12" s="115"/>
      <c r="BB12" s="11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113" t="s">
        <v>54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3"/>
      <c r="N13" s="112" t="s">
        <v>60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13" t="s">
        <v>53</v>
      </c>
      <c r="AV13" s="113"/>
      <c r="AW13" s="113"/>
      <c r="AX13" s="113"/>
      <c r="AY13" s="113"/>
      <c r="AZ13" s="113"/>
      <c r="BA13" s="113"/>
      <c r="BB13" s="11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14" t="s">
        <v>107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34"/>
      <c r="N15" s="133" t="s">
        <v>106</v>
      </c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35"/>
      <c r="AU15" s="114" t="s">
        <v>100</v>
      </c>
      <c r="AV15" s="115"/>
      <c r="AW15" s="115"/>
      <c r="AX15" s="115"/>
      <c r="AY15" s="115"/>
      <c r="AZ15" s="115"/>
      <c r="BA15" s="115"/>
      <c r="BB15" s="11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113" t="s">
        <v>54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3"/>
      <c r="N16" s="112" t="s">
        <v>59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13" t="s">
        <v>53</v>
      </c>
      <c r="AV16" s="113"/>
      <c r="AW16" s="113"/>
      <c r="AX16" s="113"/>
      <c r="AY16" s="113"/>
      <c r="AZ16" s="113"/>
      <c r="BA16" s="113"/>
      <c r="BB16" s="11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52</v>
      </c>
      <c r="B18" s="114" t="s">
        <v>104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N18" s="114" t="s">
        <v>108</v>
      </c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26"/>
      <c r="AA18" s="114" t="s">
        <v>109</v>
      </c>
      <c r="AB18" s="115"/>
      <c r="AC18" s="115"/>
      <c r="AD18" s="115"/>
      <c r="AE18" s="115"/>
      <c r="AF18" s="115"/>
      <c r="AG18" s="115"/>
      <c r="AH18" s="115"/>
      <c r="AI18" s="115"/>
      <c r="AJ18" s="26"/>
      <c r="AK18" s="116" t="s">
        <v>105</v>
      </c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26"/>
      <c r="BE18" s="114" t="s">
        <v>101</v>
      </c>
      <c r="BF18" s="115"/>
      <c r="BG18" s="115"/>
      <c r="BH18" s="115"/>
      <c r="BI18" s="115"/>
      <c r="BJ18" s="115"/>
      <c r="BK18" s="115"/>
      <c r="BL18" s="11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113" t="s">
        <v>54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3" t="s">
        <v>55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8"/>
      <c r="AA19" s="134" t="s">
        <v>56</v>
      </c>
      <c r="AB19" s="134"/>
      <c r="AC19" s="134"/>
      <c r="AD19" s="134"/>
      <c r="AE19" s="134"/>
      <c r="AF19" s="134"/>
      <c r="AG19" s="134"/>
      <c r="AH19" s="134"/>
      <c r="AI19" s="134"/>
      <c r="AJ19" s="28"/>
      <c r="AK19" s="117" t="s">
        <v>57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28"/>
      <c r="BE19" s="113" t="s">
        <v>58</v>
      </c>
      <c r="BF19" s="113"/>
      <c r="BG19" s="113"/>
      <c r="BH19" s="113"/>
      <c r="BI19" s="113"/>
      <c r="BJ19" s="113"/>
      <c r="BK19" s="113"/>
      <c r="BL19" s="11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98" t="s">
        <v>49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100">
        <v>7573601</v>
      </c>
      <c r="V21" s="100"/>
      <c r="W21" s="100"/>
      <c r="X21" s="100"/>
      <c r="Y21" s="100"/>
      <c r="Z21" s="100"/>
      <c r="AA21" s="100"/>
      <c r="AB21" s="100"/>
      <c r="AC21" s="100"/>
      <c r="AD21" s="100"/>
      <c r="AE21" s="130" t="s">
        <v>50</v>
      </c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99">
        <v>6271121</v>
      </c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83" t="s">
        <v>22</v>
      </c>
      <c r="BE21" s="83"/>
      <c r="BF21" s="83"/>
      <c r="BG21" s="83"/>
      <c r="BH21" s="83"/>
      <c r="BI21" s="83"/>
      <c r="BJ21" s="83"/>
      <c r="BK21" s="83"/>
      <c r="BL21" s="83"/>
    </row>
    <row r="22" spans="1:79" ht="24.95" customHeight="1">
      <c r="A22" s="83" t="s">
        <v>62</v>
      </c>
      <c r="B22" s="83"/>
      <c r="C22" s="83"/>
      <c r="D22" s="83"/>
      <c r="E22" s="83"/>
      <c r="F22" s="83"/>
      <c r="G22" s="83"/>
      <c r="H22" s="83"/>
      <c r="I22" s="100">
        <v>1302480</v>
      </c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83" t="s">
        <v>23</v>
      </c>
      <c r="U22" s="83"/>
      <c r="V22" s="83"/>
      <c r="W22" s="8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106" t="s">
        <v>36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</row>
    <row r="25" spans="1:79" ht="177" customHeight="1">
      <c r="A25" s="104" t="s">
        <v>131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</row>
    <row r="26" spans="1:79" ht="33.75" customHeight="1">
      <c r="A26" s="104" t="s">
        <v>132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39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38.25" customHeight="1">
      <c r="A28" s="83" t="s">
        <v>35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118" t="s">
        <v>27</v>
      </c>
      <c r="B29" s="118"/>
      <c r="C29" s="118"/>
      <c r="D29" s="118"/>
      <c r="E29" s="118"/>
      <c r="F29" s="118"/>
      <c r="G29" s="95" t="s">
        <v>39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>
      <c r="A30" s="42">
        <v>1</v>
      </c>
      <c r="B30" s="42"/>
      <c r="C30" s="42"/>
      <c r="D30" s="42"/>
      <c r="E30" s="42"/>
      <c r="F30" s="4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>
      <c r="A31" s="60" t="s">
        <v>32</v>
      </c>
      <c r="B31" s="60"/>
      <c r="C31" s="60"/>
      <c r="D31" s="60"/>
      <c r="E31" s="60"/>
      <c r="F31" s="60"/>
      <c r="G31" s="61" t="s">
        <v>7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48</v>
      </c>
    </row>
    <row r="32" spans="1:79" ht="36" customHeight="1">
      <c r="A32" s="60">
        <v>1</v>
      </c>
      <c r="B32" s="60"/>
      <c r="C32" s="60"/>
      <c r="D32" s="60"/>
      <c r="E32" s="60"/>
      <c r="F32" s="60"/>
      <c r="G32" s="43" t="s">
        <v>64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  <c r="CA32" s="1" t="s">
        <v>47</v>
      </c>
    </row>
    <row r="33" spans="1:79" ht="14.25" customHeight="1">
      <c r="A33" s="2"/>
      <c r="B33" s="2"/>
      <c r="C33" s="2"/>
      <c r="D33" s="2"/>
      <c r="E33" s="2"/>
      <c r="F33" s="2"/>
      <c r="G33" s="39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</row>
    <row r="34" spans="1:79" ht="12.75" hidden="1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83" t="s">
        <v>37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31.5" customHeight="1">
      <c r="A36" s="111" t="s">
        <v>93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</row>
    <row r="37" spans="1:79" ht="27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83" t="s">
        <v>38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22.5" customHeight="1">
      <c r="A39" s="118" t="s">
        <v>27</v>
      </c>
      <c r="B39" s="118"/>
      <c r="C39" s="118"/>
      <c r="D39" s="118"/>
      <c r="E39" s="118"/>
      <c r="F39" s="118"/>
      <c r="G39" s="95" t="s">
        <v>24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5.75" hidden="1">
      <c r="A40" s="42">
        <v>1</v>
      </c>
      <c r="B40" s="42"/>
      <c r="C40" s="42"/>
      <c r="D40" s="42"/>
      <c r="E40" s="42"/>
      <c r="F40" s="42"/>
      <c r="G40" s="95">
        <v>2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</row>
    <row r="41" spans="1:79" ht="10.5" hidden="1" customHeight="1">
      <c r="A41" s="60" t="s">
        <v>6</v>
      </c>
      <c r="B41" s="60"/>
      <c r="C41" s="60"/>
      <c r="D41" s="60"/>
      <c r="E41" s="60"/>
      <c r="F41" s="60"/>
      <c r="G41" s="61" t="s">
        <v>7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11</v>
      </c>
    </row>
    <row r="42" spans="1:79" ht="36.75" customHeight="1">
      <c r="A42" s="60">
        <v>1</v>
      </c>
      <c r="B42" s="60"/>
      <c r="C42" s="60"/>
      <c r="D42" s="60"/>
      <c r="E42" s="60"/>
      <c r="F42" s="60"/>
      <c r="G42" s="43" t="s">
        <v>65</v>
      </c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5"/>
      <c r="CA42" s="1" t="s">
        <v>12</v>
      </c>
    </row>
    <row r="43" spans="1:79" ht="27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3" t="s">
        <v>40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1.25" customHeight="1">
      <c r="A45" s="110" t="s">
        <v>102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42" t="s">
        <v>27</v>
      </c>
      <c r="B46" s="42"/>
      <c r="C46" s="42"/>
      <c r="D46" s="76" t="s">
        <v>25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42" t="s">
        <v>28</v>
      </c>
      <c r="AD46" s="42"/>
      <c r="AE46" s="42"/>
      <c r="AF46" s="42"/>
      <c r="AG46" s="42"/>
      <c r="AH46" s="42"/>
      <c r="AI46" s="42"/>
      <c r="AJ46" s="42"/>
      <c r="AK46" s="42" t="s">
        <v>29</v>
      </c>
      <c r="AL46" s="42"/>
      <c r="AM46" s="42"/>
      <c r="AN46" s="42"/>
      <c r="AO46" s="42"/>
      <c r="AP46" s="42"/>
      <c r="AQ46" s="42"/>
      <c r="AR46" s="42"/>
      <c r="AS46" s="42" t="s">
        <v>26</v>
      </c>
      <c r="AT46" s="42"/>
      <c r="AU46" s="42"/>
      <c r="AV46" s="42"/>
      <c r="AW46" s="42"/>
      <c r="AX46" s="42"/>
      <c r="AY46" s="42"/>
      <c r="AZ46" s="42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42"/>
      <c r="B47" s="42"/>
      <c r="C47" s="42"/>
      <c r="D47" s="79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42">
        <v>1</v>
      </c>
      <c r="B48" s="42"/>
      <c r="C48" s="42"/>
      <c r="D48" s="67">
        <v>2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9"/>
      <c r="AC48" s="42">
        <v>3</v>
      </c>
      <c r="AD48" s="42"/>
      <c r="AE48" s="42"/>
      <c r="AF48" s="42"/>
      <c r="AG48" s="42"/>
      <c r="AH48" s="42"/>
      <c r="AI48" s="42"/>
      <c r="AJ48" s="42"/>
      <c r="AK48" s="42">
        <v>4</v>
      </c>
      <c r="AL48" s="42"/>
      <c r="AM48" s="42"/>
      <c r="AN48" s="42"/>
      <c r="AO48" s="42"/>
      <c r="AP48" s="42"/>
      <c r="AQ48" s="42"/>
      <c r="AR48" s="42"/>
      <c r="AS48" s="42">
        <v>5</v>
      </c>
      <c r="AT48" s="42"/>
      <c r="AU48" s="42"/>
      <c r="AV48" s="42"/>
      <c r="AW48" s="42"/>
      <c r="AX48" s="42"/>
      <c r="AY48" s="42"/>
      <c r="AZ48" s="42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0" t="s">
        <v>6</v>
      </c>
      <c r="B49" s="60"/>
      <c r="C49" s="60"/>
      <c r="D49" s="101" t="s">
        <v>7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64" t="s">
        <v>8</v>
      </c>
      <c r="AD49" s="64"/>
      <c r="AE49" s="64"/>
      <c r="AF49" s="64"/>
      <c r="AG49" s="64"/>
      <c r="AH49" s="64"/>
      <c r="AI49" s="64"/>
      <c r="AJ49" s="64"/>
      <c r="AK49" s="64" t="s">
        <v>9</v>
      </c>
      <c r="AL49" s="64"/>
      <c r="AM49" s="64"/>
      <c r="AN49" s="64"/>
      <c r="AO49" s="64"/>
      <c r="AP49" s="64"/>
      <c r="AQ49" s="64"/>
      <c r="AR49" s="64"/>
      <c r="AS49" s="131" t="s">
        <v>10</v>
      </c>
      <c r="AT49" s="64"/>
      <c r="AU49" s="64"/>
      <c r="AV49" s="64"/>
      <c r="AW49" s="64"/>
      <c r="AX49" s="64"/>
      <c r="AY49" s="64"/>
      <c r="AZ49" s="64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42" customHeight="1">
      <c r="A50" s="60">
        <v>1</v>
      </c>
      <c r="B50" s="60"/>
      <c r="C50" s="60"/>
      <c r="D50" s="43" t="s">
        <v>66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5"/>
      <c r="AC50" s="66">
        <v>6271121</v>
      </c>
      <c r="AD50" s="66"/>
      <c r="AE50" s="66"/>
      <c r="AF50" s="66"/>
      <c r="AG50" s="66"/>
      <c r="AH50" s="66"/>
      <c r="AI50" s="66"/>
      <c r="AJ50" s="66"/>
      <c r="AK50" s="66">
        <v>1302480</v>
      </c>
      <c r="AL50" s="66"/>
      <c r="AM50" s="66"/>
      <c r="AN50" s="66"/>
      <c r="AO50" s="66"/>
      <c r="AP50" s="66"/>
      <c r="AQ50" s="66"/>
      <c r="AR50" s="66"/>
      <c r="AS50" s="66">
        <f>AC50+AK50</f>
        <v>7573601</v>
      </c>
      <c r="AT50" s="66"/>
      <c r="AU50" s="66"/>
      <c r="AV50" s="66"/>
      <c r="AW50" s="66"/>
      <c r="AX50" s="66"/>
      <c r="AY50" s="66"/>
      <c r="AZ50" s="66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ht="19.5" customHeight="1">
      <c r="A51" s="70"/>
      <c r="B51" s="70"/>
      <c r="C51" s="70"/>
      <c r="D51" s="71" t="s">
        <v>67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74">
        <f>AC50</f>
        <v>6271121</v>
      </c>
      <c r="AD51" s="74"/>
      <c r="AE51" s="74"/>
      <c r="AF51" s="74"/>
      <c r="AG51" s="74"/>
      <c r="AH51" s="74"/>
      <c r="AI51" s="74"/>
      <c r="AJ51" s="74"/>
      <c r="AK51" s="75">
        <v>1302480</v>
      </c>
      <c r="AL51" s="75"/>
      <c r="AM51" s="75"/>
      <c r="AN51" s="75"/>
      <c r="AO51" s="75"/>
      <c r="AP51" s="75"/>
      <c r="AQ51" s="75"/>
      <c r="AR51" s="75"/>
      <c r="AS51" s="75">
        <f>AC51+AK51</f>
        <v>7573601</v>
      </c>
      <c r="AT51" s="75"/>
      <c r="AU51" s="75"/>
      <c r="AV51" s="75"/>
      <c r="AW51" s="75"/>
      <c r="AX51" s="75"/>
      <c r="AY51" s="75"/>
      <c r="AZ51" s="75"/>
      <c r="BA51" s="38"/>
      <c r="BB51" s="38"/>
      <c r="BC51" s="38"/>
      <c r="BD51" s="38"/>
      <c r="BE51" s="38"/>
      <c r="BF51" s="38"/>
      <c r="BG51" s="38"/>
      <c r="BH51" s="38"/>
    </row>
    <row r="52" spans="1:79" ht="34.5" customHeight="1"/>
    <row r="53" spans="1:79" ht="15.75" customHeight="1">
      <c r="A53" s="106" t="s">
        <v>41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</row>
    <row r="54" spans="1:79" ht="12" customHeight="1">
      <c r="A54" s="110" t="s">
        <v>102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42" t="s">
        <v>27</v>
      </c>
      <c r="B55" s="42"/>
      <c r="C55" s="42"/>
      <c r="D55" s="76" t="s">
        <v>33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42" t="s">
        <v>28</v>
      </c>
      <c r="AC55" s="42"/>
      <c r="AD55" s="42"/>
      <c r="AE55" s="42"/>
      <c r="AF55" s="42"/>
      <c r="AG55" s="42"/>
      <c r="AH55" s="42"/>
      <c r="AI55" s="42"/>
      <c r="AJ55" s="42" t="s">
        <v>29</v>
      </c>
      <c r="AK55" s="42"/>
      <c r="AL55" s="42"/>
      <c r="AM55" s="42"/>
      <c r="AN55" s="42"/>
      <c r="AO55" s="42"/>
      <c r="AP55" s="42"/>
      <c r="AQ55" s="42"/>
      <c r="AR55" s="42" t="s">
        <v>26</v>
      </c>
      <c r="AS55" s="42"/>
      <c r="AT55" s="42"/>
      <c r="AU55" s="42"/>
      <c r="AV55" s="42"/>
      <c r="AW55" s="42"/>
      <c r="AX55" s="42"/>
      <c r="AY55" s="42"/>
    </row>
    <row r="56" spans="1:79" ht="29.1" customHeight="1">
      <c r="A56" s="42"/>
      <c r="B56" s="42"/>
      <c r="C56" s="42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1:79" ht="15.75" customHeight="1">
      <c r="A57" s="42">
        <v>1</v>
      </c>
      <c r="B57" s="42"/>
      <c r="C57" s="42"/>
      <c r="D57" s="67">
        <v>2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42">
        <v>3</v>
      </c>
      <c r="AC57" s="42"/>
      <c r="AD57" s="42"/>
      <c r="AE57" s="42"/>
      <c r="AF57" s="42"/>
      <c r="AG57" s="42"/>
      <c r="AH57" s="42"/>
      <c r="AI57" s="42"/>
      <c r="AJ57" s="42">
        <v>4</v>
      </c>
      <c r="AK57" s="42"/>
      <c r="AL57" s="42"/>
      <c r="AM57" s="42"/>
      <c r="AN57" s="42"/>
      <c r="AO57" s="42"/>
      <c r="AP57" s="42"/>
      <c r="AQ57" s="42"/>
      <c r="AR57" s="42">
        <v>5</v>
      </c>
      <c r="AS57" s="42"/>
      <c r="AT57" s="42"/>
      <c r="AU57" s="42"/>
      <c r="AV57" s="42"/>
      <c r="AW57" s="42"/>
      <c r="AX57" s="42"/>
      <c r="AY57" s="42"/>
    </row>
    <row r="58" spans="1:79" ht="12.75" hidden="1" customHeight="1">
      <c r="A58" s="60" t="s">
        <v>6</v>
      </c>
      <c r="B58" s="60"/>
      <c r="C58" s="60"/>
      <c r="D58" s="61" t="s">
        <v>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4" t="s">
        <v>8</v>
      </c>
      <c r="AC58" s="64"/>
      <c r="AD58" s="64"/>
      <c r="AE58" s="64"/>
      <c r="AF58" s="64"/>
      <c r="AG58" s="64"/>
      <c r="AH58" s="64"/>
      <c r="AI58" s="64"/>
      <c r="AJ58" s="64" t="s">
        <v>9</v>
      </c>
      <c r="AK58" s="64"/>
      <c r="AL58" s="64"/>
      <c r="AM58" s="64"/>
      <c r="AN58" s="64"/>
      <c r="AO58" s="64"/>
      <c r="AP58" s="64"/>
      <c r="AQ58" s="64"/>
      <c r="AR58" s="64" t="s">
        <v>10</v>
      </c>
      <c r="AS58" s="64"/>
      <c r="AT58" s="64"/>
      <c r="AU58" s="64"/>
      <c r="AV58" s="64"/>
      <c r="AW58" s="64"/>
      <c r="AX58" s="64"/>
      <c r="AY58" s="64"/>
      <c r="CA58" s="1" t="s">
        <v>15</v>
      </c>
    </row>
    <row r="59" spans="1:79" ht="39.75" customHeight="1">
      <c r="A59" s="60">
        <v>1</v>
      </c>
      <c r="B59" s="60"/>
      <c r="C59" s="60"/>
      <c r="D59" s="43" t="s">
        <v>68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5"/>
      <c r="AB59" s="66">
        <v>2542</v>
      </c>
      <c r="AC59" s="66"/>
      <c r="AD59" s="66"/>
      <c r="AE59" s="66"/>
      <c r="AF59" s="66"/>
      <c r="AG59" s="66"/>
      <c r="AH59" s="66"/>
      <c r="AI59" s="66"/>
      <c r="AJ59" s="66">
        <v>75000</v>
      </c>
      <c r="AK59" s="66"/>
      <c r="AL59" s="66"/>
      <c r="AM59" s="66"/>
      <c r="AN59" s="66"/>
      <c r="AO59" s="66"/>
      <c r="AP59" s="66"/>
      <c r="AQ59" s="66"/>
      <c r="AR59" s="66">
        <f>AB59+AJ59</f>
        <v>77542</v>
      </c>
      <c r="AS59" s="66"/>
      <c r="AT59" s="66"/>
      <c r="AU59" s="66"/>
      <c r="AV59" s="66"/>
      <c r="AW59" s="66"/>
      <c r="AX59" s="66"/>
      <c r="AY59" s="66"/>
      <c r="CA59" s="1" t="s">
        <v>16</v>
      </c>
    </row>
    <row r="60" spans="1:79" s="4" customFormat="1" ht="24.75" customHeight="1">
      <c r="A60" s="70"/>
      <c r="B60" s="70"/>
      <c r="C60" s="70"/>
      <c r="D60" s="119" t="s">
        <v>26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1"/>
      <c r="AB60" s="75">
        <f>AB59</f>
        <v>2542</v>
      </c>
      <c r="AC60" s="75"/>
      <c r="AD60" s="75"/>
      <c r="AE60" s="75"/>
      <c r="AF60" s="75"/>
      <c r="AG60" s="75"/>
      <c r="AH60" s="75"/>
      <c r="AI60" s="75"/>
      <c r="AJ60" s="75">
        <v>75000</v>
      </c>
      <c r="AK60" s="75"/>
      <c r="AL60" s="75"/>
      <c r="AM60" s="75"/>
      <c r="AN60" s="75"/>
      <c r="AO60" s="75"/>
      <c r="AP60" s="75"/>
      <c r="AQ60" s="75"/>
      <c r="AR60" s="75">
        <f>AB60+AJ60</f>
        <v>77542</v>
      </c>
      <c r="AS60" s="75"/>
      <c r="AT60" s="75"/>
      <c r="AU60" s="75"/>
      <c r="AV60" s="75"/>
      <c r="AW60" s="75"/>
      <c r="AX60" s="75"/>
      <c r="AY60" s="75"/>
    </row>
    <row r="61" spans="1:79" ht="25.5" customHeight="1"/>
    <row r="62" spans="1:79" ht="31.5" customHeight="1">
      <c r="A62" s="83" t="s">
        <v>42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>
      <c r="A63" s="42" t="s">
        <v>27</v>
      </c>
      <c r="B63" s="42"/>
      <c r="C63" s="42"/>
      <c r="D63" s="42"/>
      <c r="E63" s="42"/>
      <c r="F63" s="42"/>
      <c r="G63" s="67" t="s">
        <v>43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2" t="s">
        <v>2</v>
      </c>
      <c r="AA63" s="42"/>
      <c r="AB63" s="42"/>
      <c r="AC63" s="42"/>
      <c r="AD63" s="42"/>
      <c r="AE63" s="42" t="s">
        <v>1</v>
      </c>
      <c r="AF63" s="42"/>
      <c r="AG63" s="42"/>
      <c r="AH63" s="42"/>
      <c r="AI63" s="42"/>
      <c r="AJ63" s="42"/>
      <c r="AK63" s="42"/>
      <c r="AL63" s="42"/>
      <c r="AM63" s="42"/>
      <c r="AN63" s="42"/>
      <c r="AO63" s="67" t="s">
        <v>28</v>
      </c>
      <c r="AP63" s="68"/>
      <c r="AQ63" s="68"/>
      <c r="AR63" s="68"/>
      <c r="AS63" s="68"/>
      <c r="AT63" s="68"/>
      <c r="AU63" s="68"/>
      <c r="AV63" s="69"/>
      <c r="AW63" s="67" t="s">
        <v>29</v>
      </c>
      <c r="AX63" s="68"/>
      <c r="AY63" s="68"/>
      <c r="AZ63" s="68"/>
      <c r="BA63" s="68"/>
      <c r="BB63" s="68"/>
      <c r="BC63" s="68"/>
      <c r="BD63" s="69"/>
      <c r="BE63" s="67" t="s">
        <v>26</v>
      </c>
      <c r="BF63" s="68"/>
      <c r="BG63" s="68"/>
      <c r="BH63" s="68"/>
      <c r="BI63" s="68"/>
      <c r="BJ63" s="68"/>
      <c r="BK63" s="68"/>
      <c r="BL63" s="69"/>
    </row>
    <row r="64" spans="1:79" ht="15.75" customHeight="1">
      <c r="A64" s="42">
        <v>1</v>
      </c>
      <c r="B64" s="42"/>
      <c r="C64" s="42"/>
      <c r="D64" s="42"/>
      <c r="E64" s="42"/>
      <c r="F64" s="42"/>
      <c r="G64" s="67">
        <v>2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42">
        <v>3</v>
      </c>
      <c r="AA64" s="42"/>
      <c r="AB64" s="42"/>
      <c r="AC64" s="42"/>
      <c r="AD64" s="42"/>
      <c r="AE64" s="42">
        <v>4</v>
      </c>
      <c r="AF64" s="42"/>
      <c r="AG64" s="42"/>
      <c r="AH64" s="42"/>
      <c r="AI64" s="42"/>
      <c r="AJ64" s="42"/>
      <c r="AK64" s="42"/>
      <c r="AL64" s="42"/>
      <c r="AM64" s="42"/>
      <c r="AN64" s="42"/>
      <c r="AO64" s="42">
        <v>5</v>
      </c>
      <c r="AP64" s="42"/>
      <c r="AQ64" s="42"/>
      <c r="AR64" s="42"/>
      <c r="AS64" s="42"/>
      <c r="AT64" s="42"/>
      <c r="AU64" s="42"/>
      <c r="AV64" s="42"/>
      <c r="AW64" s="42">
        <v>6</v>
      </c>
      <c r="AX64" s="42"/>
      <c r="AY64" s="42"/>
      <c r="AZ64" s="42"/>
      <c r="BA64" s="42"/>
      <c r="BB64" s="42"/>
      <c r="BC64" s="42"/>
      <c r="BD64" s="42"/>
      <c r="BE64" s="42">
        <v>7</v>
      </c>
      <c r="BF64" s="42"/>
      <c r="BG64" s="42"/>
      <c r="BH64" s="42"/>
      <c r="BI64" s="42"/>
      <c r="BJ64" s="42"/>
      <c r="BK64" s="42"/>
      <c r="BL64" s="42"/>
    </row>
    <row r="65" spans="1:79" ht="12.75" hidden="1" customHeight="1">
      <c r="A65" s="60" t="s">
        <v>32</v>
      </c>
      <c r="B65" s="60"/>
      <c r="C65" s="60"/>
      <c r="D65" s="60"/>
      <c r="E65" s="60"/>
      <c r="F65" s="60"/>
      <c r="G65" s="61" t="s">
        <v>7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60" t="s">
        <v>19</v>
      </c>
      <c r="AA65" s="60"/>
      <c r="AB65" s="60"/>
      <c r="AC65" s="60"/>
      <c r="AD65" s="60"/>
      <c r="AE65" s="94" t="s">
        <v>31</v>
      </c>
      <c r="AF65" s="94"/>
      <c r="AG65" s="94"/>
      <c r="AH65" s="94"/>
      <c r="AI65" s="94"/>
      <c r="AJ65" s="94"/>
      <c r="AK65" s="94"/>
      <c r="AL65" s="94"/>
      <c r="AM65" s="94"/>
      <c r="AN65" s="61"/>
      <c r="AO65" s="64" t="s">
        <v>8</v>
      </c>
      <c r="AP65" s="64"/>
      <c r="AQ65" s="64"/>
      <c r="AR65" s="64"/>
      <c r="AS65" s="64"/>
      <c r="AT65" s="64"/>
      <c r="AU65" s="64"/>
      <c r="AV65" s="64"/>
      <c r="AW65" s="64" t="s">
        <v>30</v>
      </c>
      <c r="AX65" s="64"/>
      <c r="AY65" s="64"/>
      <c r="AZ65" s="64"/>
      <c r="BA65" s="64"/>
      <c r="BB65" s="64"/>
      <c r="BC65" s="64"/>
      <c r="BD65" s="64"/>
      <c r="BE65" s="64" t="s">
        <v>70</v>
      </c>
      <c r="BF65" s="64"/>
      <c r="BG65" s="64"/>
      <c r="BH65" s="64"/>
      <c r="BI65" s="64"/>
      <c r="BJ65" s="64"/>
      <c r="BK65" s="64"/>
      <c r="BL65" s="64"/>
      <c r="CA65" s="1" t="s">
        <v>17</v>
      </c>
    </row>
    <row r="66" spans="1:79" s="4" customFormat="1" ht="21" customHeight="1">
      <c r="A66" s="48">
        <v>0</v>
      </c>
      <c r="B66" s="48"/>
      <c r="C66" s="48"/>
      <c r="D66" s="48"/>
      <c r="E66" s="48"/>
      <c r="F66" s="48"/>
      <c r="G66" s="126" t="s">
        <v>69</v>
      </c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8"/>
      <c r="Z66" s="52"/>
      <c r="AA66" s="52"/>
      <c r="AB66" s="52"/>
      <c r="AC66" s="52"/>
      <c r="AD66" s="52"/>
      <c r="AE66" s="123"/>
      <c r="AF66" s="123"/>
      <c r="AG66" s="123"/>
      <c r="AH66" s="123"/>
      <c r="AI66" s="123"/>
      <c r="AJ66" s="123"/>
      <c r="AK66" s="123"/>
      <c r="AL66" s="123"/>
      <c r="AM66" s="123"/>
      <c r="AN66" s="124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CA66" s="4" t="s">
        <v>18</v>
      </c>
    </row>
    <row r="67" spans="1:79" ht="64.5" customHeight="1">
      <c r="A67" s="42">
        <v>0</v>
      </c>
      <c r="B67" s="42"/>
      <c r="C67" s="42"/>
      <c r="D67" s="42"/>
      <c r="E67" s="42"/>
      <c r="F67" s="42"/>
      <c r="G67" s="43" t="s">
        <v>110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73</v>
      </c>
      <c r="AA67" s="46"/>
      <c r="AB67" s="46"/>
      <c r="AC67" s="46"/>
      <c r="AD67" s="46"/>
      <c r="AE67" s="43" t="s">
        <v>74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65">
        <f>AC50</f>
        <v>6271121</v>
      </c>
      <c r="AP67" s="65"/>
      <c r="AQ67" s="65"/>
      <c r="AR67" s="65"/>
      <c r="AS67" s="65"/>
      <c r="AT67" s="65"/>
      <c r="AU67" s="65"/>
      <c r="AV67" s="65"/>
      <c r="AW67" s="41">
        <v>1302480</v>
      </c>
      <c r="AX67" s="41"/>
      <c r="AY67" s="41"/>
      <c r="AZ67" s="41"/>
      <c r="BA67" s="41"/>
      <c r="BB67" s="41"/>
      <c r="BC67" s="41"/>
      <c r="BD67" s="41"/>
      <c r="BE67" s="41">
        <v>7573601</v>
      </c>
      <c r="BF67" s="41"/>
      <c r="BG67" s="41"/>
      <c r="BH67" s="41"/>
      <c r="BI67" s="41"/>
      <c r="BJ67" s="41"/>
      <c r="BK67" s="41"/>
      <c r="BL67" s="41"/>
    </row>
    <row r="68" spans="1:79" ht="66" customHeight="1">
      <c r="A68" s="42">
        <v>0</v>
      </c>
      <c r="B68" s="42"/>
      <c r="C68" s="42"/>
      <c r="D68" s="42"/>
      <c r="E68" s="42"/>
      <c r="F68" s="42"/>
      <c r="G68" s="43" t="s">
        <v>111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71</v>
      </c>
      <c r="AA68" s="46"/>
      <c r="AB68" s="46"/>
      <c r="AC68" s="46"/>
      <c r="AD68" s="46"/>
      <c r="AE68" s="57" t="s">
        <v>72</v>
      </c>
      <c r="AF68" s="58"/>
      <c r="AG68" s="58"/>
      <c r="AH68" s="58"/>
      <c r="AI68" s="58"/>
      <c r="AJ68" s="58"/>
      <c r="AK68" s="58"/>
      <c r="AL68" s="58"/>
      <c r="AM68" s="58"/>
      <c r="AN68" s="59"/>
      <c r="AO68" s="41">
        <v>31</v>
      </c>
      <c r="AP68" s="41"/>
      <c r="AQ68" s="41"/>
      <c r="AR68" s="41"/>
      <c r="AS68" s="41"/>
      <c r="AT68" s="41"/>
      <c r="AU68" s="41"/>
      <c r="AV68" s="41"/>
      <c r="AW68" s="41">
        <v>13.5</v>
      </c>
      <c r="AX68" s="41"/>
      <c r="AY68" s="41"/>
      <c r="AZ68" s="41"/>
      <c r="BA68" s="41"/>
      <c r="BB68" s="41"/>
      <c r="BC68" s="41"/>
      <c r="BD68" s="41"/>
      <c r="BE68" s="41">
        <v>44.5</v>
      </c>
      <c r="BF68" s="41"/>
      <c r="BG68" s="41"/>
      <c r="BH68" s="41"/>
      <c r="BI68" s="41"/>
      <c r="BJ68" s="41"/>
      <c r="BK68" s="41"/>
      <c r="BL68" s="41"/>
    </row>
    <row r="69" spans="1:79" ht="31.5" customHeight="1">
      <c r="A69" s="42">
        <v>0</v>
      </c>
      <c r="B69" s="42"/>
      <c r="C69" s="42"/>
      <c r="D69" s="42"/>
      <c r="E69" s="42"/>
      <c r="F69" s="42"/>
      <c r="G69" s="43" t="s">
        <v>112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6" t="s">
        <v>71</v>
      </c>
      <c r="AA69" s="46"/>
      <c r="AB69" s="46"/>
      <c r="AC69" s="46"/>
      <c r="AD69" s="46"/>
      <c r="AE69" s="57" t="s">
        <v>72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41">
        <v>10</v>
      </c>
      <c r="AP69" s="41"/>
      <c r="AQ69" s="41"/>
      <c r="AR69" s="41"/>
      <c r="AS69" s="41"/>
      <c r="AT69" s="41"/>
      <c r="AU69" s="41"/>
      <c r="AV69" s="41"/>
      <c r="AW69" s="41">
        <v>2</v>
      </c>
      <c r="AX69" s="41"/>
      <c r="AY69" s="41"/>
      <c r="AZ69" s="41"/>
      <c r="BA69" s="41"/>
      <c r="BB69" s="41"/>
      <c r="BC69" s="41"/>
      <c r="BD69" s="41"/>
      <c r="BE69" s="41">
        <v>12</v>
      </c>
      <c r="BF69" s="41"/>
      <c r="BG69" s="41"/>
      <c r="BH69" s="41"/>
      <c r="BI69" s="41"/>
      <c r="BJ69" s="41"/>
      <c r="BK69" s="41"/>
      <c r="BL69" s="41"/>
    </row>
    <row r="70" spans="1:79" ht="33" customHeight="1">
      <c r="A70" s="42">
        <v>0</v>
      </c>
      <c r="B70" s="42"/>
      <c r="C70" s="42"/>
      <c r="D70" s="42"/>
      <c r="E70" s="42"/>
      <c r="F70" s="42"/>
      <c r="G70" s="43" t="s">
        <v>113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71</v>
      </c>
      <c r="AA70" s="46"/>
      <c r="AB70" s="46"/>
      <c r="AC70" s="46"/>
      <c r="AD70" s="46"/>
      <c r="AE70" s="43" t="s">
        <v>75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41">
        <v>2</v>
      </c>
      <c r="AP70" s="41"/>
      <c r="AQ70" s="41"/>
      <c r="AR70" s="41"/>
      <c r="AS70" s="41"/>
      <c r="AT70" s="41"/>
      <c r="AU70" s="41"/>
      <c r="AV70" s="41"/>
      <c r="AW70" s="41">
        <v>1</v>
      </c>
      <c r="AX70" s="41"/>
      <c r="AY70" s="41"/>
      <c r="AZ70" s="41"/>
      <c r="BA70" s="41"/>
      <c r="BB70" s="41"/>
      <c r="BC70" s="41"/>
      <c r="BD70" s="41"/>
      <c r="BE70" s="41">
        <v>3</v>
      </c>
      <c r="BF70" s="41"/>
      <c r="BG70" s="41"/>
      <c r="BH70" s="41"/>
      <c r="BI70" s="41"/>
      <c r="BJ70" s="41"/>
      <c r="BK70" s="41"/>
      <c r="BL70" s="41"/>
    </row>
    <row r="71" spans="1:79" s="4" customFormat="1" ht="19.5" customHeight="1">
      <c r="A71" s="48">
        <v>0</v>
      </c>
      <c r="B71" s="48"/>
      <c r="C71" s="48"/>
      <c r="D71" s="48"/>
      <c r="E71" s="48"/>
      <c r="F71" s="48"/>
      <c r="G71" s="49" t="s">
        <v>76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52"/>
      <c r="AA71" s="52"/>
      <c r="AB71" s="52"/>
      <c r="AC71" s="52"/>
      <c r="AD71" s="52"/>
      <c r="AE71" s="49"/>
      <c r="AF71" s="50"/>
      <c r="AG71" s="50"/>
      <c r="AH71" s="50"/>
      <c r="AI71" s="50"/>
      <c r="AJ71" s="50"/>
      <c r="AK71" s="50"/>
      <c r="AL71" s="50"/>
      <c r="AM71" s="50"/>
      <c r="AN71" s="51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</row>
    <row r="72" spans="1:79" ht="45.75" customHeight="1">
      <c r="A72" s="42">
        <v>0</v>
      </c>
      <c r="B72" s="42"/>
      <c r="C72" s="42"/>
      <c r="D72" s="42"/>
      <c r="E72" s="42"/>
      <c r="F72" s="42"/>
      <c r="G72" s="43" t="s">
        <v>114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77</v>
      </c>
      <c r="AA72" s="46"/>
      <c r="AB72" s="46"/>
      <c r="AC72" s="46"/>
      <c r="AD72" s="46"/>
      <c r="AE72" s="43" t="s">
        <v>78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1">
        <v>0</v>
      </c>
      <c r="AP72" s="41"/>
      <c r="AQ72" s="41"/>
      <c r="AR72" s="41"/>
      <c r="AS72" s="41"/>
      <c r="AT72" s="41"/>
      <c r="AU72" s="41"/>
      <c r="AV72" s="41"/>
      <c r="AW72" s="41">
        <v>263</v>
      </c>
      <c r="AX72" s="41"/>
      <c r="AY72" s="41"/>
      <c r="AZ72" s="41"/>
      <c r="BA72" s="41"/>
      <c r="BB72" s="41"/>
      <c r="BC72" s="41"/>
      <c r="BD72" s="41"/>
      <c r="BE72" s="41">
        <v>263</v>
      </c>
      <c r="BF72" s="41"/>
      <c r="BG72" s="41"/>
      <c r="BH72" s="41"/>
      <c r="BI72" s="41"/>
      <c r="BJ72" s="41"/>
      <c r="BK72" s="41"/>
      <c r="BL72" s="41"/>
    </row>
    <row r="73" spans="1:79" ht="39.75" customHeight="1">
      <c r="A73" s="42">
        <v>0</v>
      </c>
      <c r="B73" s="42"/>
      <c r="C73" s="42"/>
      <c r="D73" s="42"/>
      <c r="E73" s="42"/>
      <c r="F73" s="42"/>
      <c r="G73" s="43" t="s">
        <v>115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77</v>
      </c>
      <c r="AA73" s="46"/>
      <c r="AB73" s="46"/>
      <c r="AC73" s="46"/>
      <c r="AD73" s="46"/>
      <c r="AE73" s="43" t="s">
        <v>79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41">
        <v>321</v>
      </c>
      <c r="AP73" s="41"/>
      <c r="AQ73" s="41"/>
      <c r="AR73" s="41"/>
      <c r="AS73" s="41"/>
      <c r="AT73" s="41"/>
      <c r="AU73" s="41"/>
      <c r="AV73" s="41"/>
      <c r="AW73" s="41">
        <v>188</v>
      </c>
      <c r="AX73" s="41"/>
      <c r="AY73" s="41"/>
      <c r="AZ73" s="41"/>
      <c r="BA73" s="41"/>
      <c r="BB73" s="41"/>
      <c r="BC73" s="41"/>
      <c r="BD73" s="41"/>
      <c r="BE73" s="41">
        <f>AO73+AW73</f>
        <v>509</v>
      </c>
      <c r="BF73" s="41"/>
      <c r="BG73" s="41"/>
      <c r="BH73" s="41"/>
      <c r="BI73" s="41"/>
      <c r="BJ73" s="41"/>
      <c r="BK73" s="41"/>
      <c r="BL73" s="41"/>
    </row>
    <row r="74" spans="1:79" ht="39.75" customHeight="1">
      <c r="A74" s="42">
        <v>0</v>
      </c>
      <c r="B74" s="42"/>
      <c r="C74" s="42"/>
      <c r="D74" s="42"/>
      <c r="E74" s="42"/>
      <c r="F74" s="42"/>
      <c r="G74" s="43" t="s">
        <v>80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71</v>
      </c>
      <c r="AA74" s="46"/>
      <c r="AB74" s="46"/>
      <c r="AC74" s="46"/>
      <c r="AD74" s="46"/>
      <c r="AE74" s="43" t="s">
        <v>79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1">
        <v>68</v>
      </c>
      <c r="AP74" s="41"/>
      <c r="AQ74" s="41"/>
      <c r="AR74" s="41"/>
      <c r="AS74" s="41"/>
      <c r="AT74" s="41"/>
      <c r="AU74" s="41"/>
      <c r="AV74" s="41"/>
      <c r="AW74" s="41">
        <v>17</v>
      </c>
      <c r="AX74" s="41"/>
      <c r="AY74" s="41"/>
      <c r="AZ74" s="41"/>
      <c r="BA74" s="41"/>
      <c r="BB74" s="41"/>
      <c r="BC74" s="41"/>
      <c r="BD74" s="41"/>
      <c r="BE74" s="41">
        <v>85</v>
      </c>
      <c r="BF74" s="41"/>
      <c r="BG74" s="41"/>
      <c r="BH74" s="41"/>
      <c r="BI74" s="41"/>
      <c r="BJ74" s="41"/>
      <c r="BK74" s="41"/>
      <c r="BL74" s="41"/>
    </row>
    <row r="75" spans="1:79" ht="33.75" customHeight="1">
      <c r="A75" s="42">
        <v>0</v>
      </c>
      <c r="B75" s="42"/>
      <c r="C75" s="42"/>
      <c r="D75" s="42"/>
      <c r="E75" s="42"/>
      <c r="F75" s="42"/>
      <c r="G75" s="43" t="s">
        <v>119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71</v>
      </c>
      <c r="AA75" s="46"/>
      <c r="AB75" s="46"/>
      <c r="AC75" s="46"/>
      <c r="AD75" s="46"/>
      <c r="AE75" s="54" t="s">
        <v>116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41">
        <v>0</v>
      </c>
      <c r="AP75" s="41"/>
      <c r="AQ75" s="41"/>
      <c r="AR75" s="41"/>
      <c r="AS75" s="41"/>
      <c r="AT75" s="41"/>
      <c r="AU75" s="41"/>
      <c r="AV75" s="41"/>
      <c r="AW75" s="41">
        <v>15120</v>
      </c>
      <c r="AX75" s="41"/>
      <c r="AY75" s="41"/>
      <c r="AZ75" s="41"/>
      <c r="BA75" s="41"/>
      <c r="BB75" s="41"/>
      <c r="BC75" s="41"/>
      <c r="BD75" s="41"/>
      <c r="BE75" s="41">
        <v>15120</v>
      </c>
      <c r="BF75" s="41"/>
      <c r="BG75" s="41"/>
      <c r="BH75" s="41"/>
      <c r="BI75" s="41"/>
      <c r="BJ75" s="41"/>
      <c r="BK75" s="41"/>
      <c r="BL75" s="41"/>
    </row>
    <row r="76" spans="1:79" ht="58.5" customHeight="1">
      <c r="A76" s="42">
        <v>0</v>
      </c>
      <c r="B76" s="42"/>
      <c r="C76" s="42"/>
      <c r="D76" s="42"/>
      <c r="E76" s="42"/>
      <c r="F76" s="42"/>
      <c r="G76" s="43" t="s">
        <v>120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77</v>
      </c>
      <c r="AA76" s="46"/>
      <c r="AB76" s="46"/>
      <c r="AC76" s="46"/>
      <c r="AD76" s="46"/>
      <c r="AE76" s="43" t="s">
        <v>122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41">
        <v>60</v>
      </c>
      <c r="AP76" s="41"/>
      <c r="AQ76" s="41"/>
      <c r="AR76" s="41"/>
      <c r="AS76" s="41"/>
      <c r="AT76" s="41"/>
      <c r="AU76" s="41"/>
      <c r="AV76" s="41"/>
      <c r="AW76" s="41">
        <v>10</v>
      </c>
      <c r="AX76" s="41"/>
      <c r="AY76" s="41"/>
      <c r="AZ76" s="41"/>
      <c r="BA76" s="41"/>
      <c r="BB76" s="41"/>
      <c r="BC76" s="41"/>
      <c r="BD76" s="41"/>
      <c r="BE76" s="41">
        <v>70</v>
      </c>
      <c r="BF76" s="41"/>
      <c r="BG76" s="41"/>
      <c r="BH76" s="41"/>
      <c r="BI76" s="41"/>
      <c r="BJ76" s="41"/>
      <c r="BK76" s="41"/>
      <c r="BL76" s="41"/>
    </row>
    <row r="77" spans="1:79" ht="36.75" customHeight="1">
      <c r="A77" s="42">
        <v>0</v>
      </c>
      <c r="B77" s="42"/>
      <c r="C77" s="42"/>
      <c r="D77" s="42"/>
      <c r="E77" s="42"/>
      <c r="F77" s="42"/>
      <c r="G77" s="43" t="s">
        <v>121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77</v>
      </c>
      <c r="AA77" s="46"/>
      <c r="AB77" s="46"/>
      <c r="AC77" s="46"/>
      <c r="AD77" s="46"/>
      <c r="AE77" s="43" t="s">
        <v>79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1">
        <v>8</v>
      </c>
      <c r="AP77" s="41"/>
      <c r="AQ77" s="41"/>
      <c r="AR77" s="41"/>
      <c r="AS77" s="41"/>
      <c r="AT77" s="41"/>
      <c r="AU77" s="41"/>
      <c r="AV77" s="41"/>
      <c r="AW77" s="41">
        <v>6</v>
      </c>
      <c r="AX77" s="41"/>
      <c r="AY77" s="41"/>
      <c r="AZ77" s="41"/>
      <c r="BA77" s="41"/>
      <c r="BB77" s="41"/>
      <c r="BC77" s="41"/>
      <c r="BD77" s="41"/>
      <c r="BE77" s="41">
        <v>14</v>
      </c>
      <c r="BF77" s="41"/>
      <c r="BG77" s="41"/>
      <c r="BH77" s="41"/>
      <c r="BI77" s="41"/>
      <c r="BJ77" s="41"/>
      <c r="BK77" s="41"/>
      <c r="BL77" s="41"/>
    </row>
    <row r="78" spans="1:79" s="4" customFormat="1" ht="19.5" customHeight="1">
      <c r="A78" s="48">
        <v>0</v>
      </c>
      <c r="B78" s="48"/>
      <c r="C78" s="48"/>
      <c r="D78" s="48"/>
      <c r="E78" s="48"/>
      <c r="F78" s="48"/>
      <c r="G78" s="49" t="s">
        <v>81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52"/>
      <c r="AA78" s="52"/>
      <c r="AB78" s="52"/>
      <c r="AC78" s="52"/>
      <c r="AD78" s="52"/>
      <c r="AE78" s="49"/>
      <c r="AF78" s="50"/>
      <c r="AG78" s="50"/>
      <c r="AH78" s="50"/>
      <c r="AI78" s="50"/>
      <c r="AJ78" s="50"/>
      <c r="AK78" s="50"/>
      <c r="AL78" s="50"/>
      <c r="AM78" s="50"/>
      <c r="AN78" s="51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</row>
    <row r="79" spans="1:79" ht="57" customHeight="1">
      <c r="A79" s="42">
        <v>0</v>
      </c>
      <c r="B79" s="42"/>
      <c r="C79" s="42"/>
      <c r="D79" s="42"/>
      <c r="E79" s="42"/>
      <c r="F79" s="42"/>
      <c r="G79" s="43" t="s">
        <v>117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 t="s">
        <v>73</v>
      </c>
      <c r="AA79" s="46"/>
      <c r="AB79" s="46"/>
      <c r="AC79" s="46"/>
      <c r="AD79" s="46"/>
      <c r="AE79" s="43" t="s">
        <v>82</v>
      </c>
      <c r="AF79" s="44"/>
      <c r="AG79" s="44"/>
      <c r="AH79" s="44"/>
      <c r="AI79" s="44"/>
      <c r="AJ79" s="44"/>
      <c r="AK79" s="44"/>
      <c r="AL79" s="44"/>
      <c r="AM79" s="44"/>
      <c r="AN79" s="45"/>
      <c r="AO79" s="41">
        <f>AO67</f>
        <v>6271121</v>
      </c>
      <c r="AP79" s="41"/>
      <c r="AQ79" s="41"/>
      <c r="AR79" s="41"/>
      <c r="AS79" s="41"/>
      <c r="AT79" s="41"/>
      <c r="AU79" s="41"/>
      <c r="AV79" s="41"/>
      <c r="AW79" s="41">
        <v>1302480</v>
      </c>
      <c r="AX79" s="41"/>
      <c r="AY79" s="41"/>
      <c r="AZ79" s="41"/>
      <c r="BA79" s="41"/>
      <c r="BB79" s="41"/>
      <c r="BC79" s="41"/>
      <c r="BD79" s="41"/>
      <c r="BE79" s="41">
        <v>7573601</v>
      </c>
      <c r="BF79" s="41"/>
      <c r="BG79" s="41"/>
      <c r="BH79" s="41"/>
      <c r="BI79" s="41"/>
      <c r="BJ79" s="41"/>
      <c r="BK79" s="41"/>
      <c r="BL79" s="41"/>
    </row>
    <row r="80" spans="1:79" ht="55.5" customHeight="1">
      <c r="A80" s="42">
        <v>0</v>
      </c>
      <c r="B80" s="42"/>
      <c r="C80" s="42"/>
      <c r="D80" s="42"/>
      <c r="E80" s="42"/>
      <c r="F80" s="42"/>
      <c r="G80" s="43" t="s">
        <v>127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6" t="s">
        <v>73</v>
      </c>
      <c r="AA80" s="46"/>
      <c r="AB80" s="46"/>
      <c r="AC80" s="46"/>
      <c r="AD80" s="46"/>
      <c r="AE80" s="43" t="s">
        <v>83</v>
      </c>
      <c r="AF80" s="44"/>
      <c r="AG80" s="44"/>
      <c r="AH80" s="44"/>
      <c r="AI80" s="44"/>
      <c r="AJ80" s="44"/>
      <c r="AK80" s="44"/>
      <c r="AL80" s="44"/>
      <c r="AM80" s="44"/>
      <c r="AN80" s="45"/>
      <c r="AO80" s="41">
        <v>8363</v>
      </c>
      <c r="AP80" s="41"/>
      <c r="AQ80" s="41"/>
      <c r="AR80" s="41"/>
      <c r="AS80" s="41"/>
      <c r="AT80" s="41"/>
      <c r="AU80" s="41"/>
      <c r="AV80" s="41"/>
      <c r="AW80" s="41">
        <v>6618</v>
      </c>
      <c r="AX80" s="41"/>
      <c r="AY80" s="41"/>
      <c r="AZ80" s="41"/>
      <c r="BA80" s="41"/>
      <c r="BB80" s="41"/>
      <c r="BC80" s="41"/>
      <c r="BD80" s="41"/>
      <c r="BE80" s="41">
        <v>8194</v>
      </c>
      <c r="BF80" s="41"/>
      <c r="BG80" s="41"/>
      <c r="BH80" s="41"/>
      <c r="BI80" s="41"/>
      <c r="BJ80" s="41"/>
      <c r="BK80" s="41"/>
      <c r="BL80" s="41"/>
    </row>
    <row r="81" spans="1:64" ht="48.75" customHeight="1">
      <c r="A81" s="42">
        <v>0</v>
      </c>
      <c r="B81" s="42"/>
      <c r="C81" s="42"/>
      <c r="D81" s="42"/>
      <c r="E81" s="42"/>
      <c r="F81" s="42"/>
      <c r="G81" s="43" t="s">
        <v>84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6" t="s">
        <v>73</v>
      </c>
      <c r="AA81" s="46"/>
      <c r="AB81" s="46"/>
      <c r="AC81" s="46"/>
      <c r="AD81" s="46"/>
      <c r="AE81" s="43" t="s">
        <v>83</v>
      </c>
      <c r="AF81" s="44"/>
      <c r="AG81" s="44"/>
      <c r="AH81" s="44"/>
      <c r="AI81" s="44"/>
      <c r="AJ81" s="44"/>
      <c r="AK81" s="44"/>
      <c r="AL81" s="44"/>
      <c r="AM81" s="44"/>
      <c r="AN81" s="45"/>
      <c r="AO81" s="41">
        <v>9222</v>
      </c>
      <c r="AP81" s="41"/>
      <c r="AQ81" s="41"/>
      <c r="AR81" s="41"/>
      <c r="AS81" s="41"/>
      <c r="AT81" s="41"/>
      <c r="AU81" s="41"/>
      <c r="AV81" s="41"/>
      <c r="AW81" s="41">
        <v>6962</v>
      </c>
      <c r="AX81" s="41"/>
      <c r="AY81" s="41"/>
      <c r="AZ81" s="41"/>
      <c r="BA81" s="41"/>
      <c r="BB81" s="41"/>
      <c r="BC81" s="41"/>
      <c r="BD81" s="41"/>
      <c r="BE81" s="41">
        <v>8845</v>
      </c>
      <c r="BF81" s="41"/>
      <c r="BG81" s="41"/>
      <c r="BH81" s="41"/>
      <c r="BI81" s="41"/>
      <c r="BJ81" s="41"/>
      <c r="BK81" s="41"/>
      <c r="BL81" s="41"/>
    </row>
    <row r="82" spans="1:64" ht="52.5" customHeight="1">
      <c r="A82" s="42">
        <v>0</v>
      </c>
      <c r="B82" s="42"/>
      <c r="C82" s="42"/>
      <c r="D82" s="42"/>
      <c r="E82" s="42"/>
      <c r="F82" s="42"/>
      <c r="G82" s="43" t="s">
        <v>118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5"/>
      <c r="Z82" s="46" t="s">
        <v>73</v>
      </c>
      <c r="AA82" s="46"/>
      <c r="AB82" s="46"/>
      <c r="AC82" s="46"/>
      <c r="AD82" s="46"/>
      <c r="AE82" s="43" t="s">
        <v>85</v>
      </c>
      <c r="AF82" s="44"/>
      <c r="AG82" s="44"/>
      <c r="AH82" s="44"/>
      <c r="AI82" s="44"/>
      <c r="AJ82" s="44"/>
      <c r="AK82" s="44"/>
      <c r="AL82" s="44"/>
      <c r="AM82" s="44"/>
      <c r="AN82" s="45"/>
      <c r="AO82" s="41">
        <v>0</v>
      </c>
      <c r="AP82" s="41"/>
      <c r="AQ82" s="41"/>
      <c r="AR82" s="41"/>
      <c r="AS82" s="41"/>
      <c r="AT82" s="41"/>
      <c r="AU82" s="41"/>
      <c r="AV82" s="41"/>
      <c r="AW82" s="41">
        <v>510</v>
      </c>
      <c r="AX82" s="41"/>
      <c r="AY82" s="41"/>
      <c r="AZ82" s="41"/>
      <c r="BA82" s="41"/>
      <c r="BB82" s="41"/>
      <c r="BC82" s="41"/>
      <c r="BD82" s="41"/>
      <c r="BE82" s="41">
        <v>510</v>
      </c>
      <c r="BF82" s="41"/>
      <c r="BG82" s="41"/>
      <c r="BH82" s="41"/>
      <c r="BI82" s="41"/>
      <c r="BJ82" s="41"/>
      <c r="BK82" s="41"/>
      <c r="BL82" s="41"/>
    </row>
    <row r="83" spans="1:64" s="4" customFormat="1" ht="20.25" customHeight="1">
      <c r="A83" s="48">
        <v>0</v>
      </c>
      <c r="B83" s="48"/>
      <c r="C83" s="48"/>
      <c r="D83" s="48"/>
      <c r="E83" s="48"/>
      <c r="F83" s="48"/>
      <c r="G83" s="49" t="s">
        <v>86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52"/>
      <c r="AA83" s="52"/>
      <c r="AB83" s="52"/>
      <c r="AC83" s="52"/>
      <c r="AD83" s="52"/>
      <c r="AE83" s="49"/>
      <c r="AF83" s="50"/>
      <c r="AG83" s="50"/>
      <c r="AH83" s="50"/>
      <c r="AI83" s="50"/>
      <c r="AJ83" s="50"/>
      <c r="AK83" s="50"/>
      <c r="AL83" s="50"/>
      <c r="AM83" s="50"/>
      <c r="AN83" s="51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</row>
    <row r="84" spans="1:64" ht="65.25" customHeight="1">
      <c r="A84" s="42">
        <v>0</v>
      </c>
      <c r="B84" s="42"/>
      <c r="C84" s="42"/>
      <c r="D84" s="42"/>
      <c r="E84" s="42"/>
      <c r="F84" s="42"/>
      <c r="G84" s="43" t="s">
        <v>87</v>
      </c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5"/>
      <c r="Z84" s="46" t="s">
        <v>71</v>
      </c>
      <c r="AA84" s="46"/>
      <c r="AB84" s="46"/>
      <c r="AC84" s="46"/>
      <c r="AD84" s="46"/>
      <c r="AE84" s="43" t="s">
        <v>88</v>
      </c>
      <c r="AF84" s="44"/>
      <c r="AG84" s="44"/>
      <c r="AH84" s="44"/>
      <c r="AI84" s="44"/>
      <c r="AJ84" s="44"/>
      <c r="AK84" s="44"/>
      <c r="AL84" s="44"/>
      <c r="AM84" s="44"/>
      <c r="AN84" s="45"/>
      <c r="AO84" s="41">
        <v>1</v>
      </c>
      <c r="AP84" s="41"/>
      <c r="AQ84" s="41"/>
      <c r="AR84" s="41"/>
      <c r="AS84" s="41"/>
      <c r="AT84" s="41"/>
      <c r="AU84" s="41"/>
      <c r="AV84" s="41"/>
      <c r="AW84" s="41">
        <v>0</v>
      </c>
      <c r="AX84" s="41"/>
      <c r="AY84" s="41"/>
      <c r="AZ84" s="41"/>
      <c r="BA84" s="41"/>
      <c r="BB84" s="41"/>
      <c r="BC84" s="41"/>
      <c r="BD84" s="41"/>
      <c r="BE84" s="41">
        <v>1</v>
      </c>
      <c r="BF84" s="41"/>
      <c r="BG84" s="41"/>
      <c r="BH84" s="41"/>
      <c r="BI84" s="41"/>
      <c r="BJ84" s="41"/>
      <c r="BK84" s="41"/>
      <c r="BL84" s="41"/>
    </row>
    <row r="85" spans="1:64" ht="102" customHeight="1">
      <c r="A85" s="42">
        <v>0</v>
      </c>
      <c r="B85" s="42"/>
      <c r="C85" s="42"/>
      <c r="D85" s="42"/>
      <c r="E85" s="42"/>
      <c r="F85" s="42"/>
      <c r="G85" s="43" t="s">
        <v>128</v>
      </c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5"/>
      <c r="Z85" s="46" t="s">
        <v>89</v>
      </c>
      <c r="AA85" s="46"/>
      <c r="AB85" s="46"/>
      <c r="AC85" s="46"/>
      <c r="AD85" s="46"/>
      <c r="AE85" s="43" t="s">
        <v>90</v>
      </c>
      <c r="AF85" s="44"/>
      <c r="AG85" s="44"/>
      <c r="AH85" s="44"/>
      <c r="AI85" s="44"/>
      <c r="AJ85" s="44"/>
      <c r="AK85" s="44"/>
      <c r="AL85" s="44"/>
      <c r="AM85" s="44"/>
      <c r="AN85" s="45"/>
      <c r="AO85" s="41">
        <v>167</v>
      </c>
      <c r="AP85" s="41"/>
      <c r="AQ85" s="41"/>
      <c r="AR85" s="41"/>
      <c r="AS85" s="41"/>
      <c r="AT85" s="41"/>
      <c r="AU85" s="41"/>
      <c r="AV85" s="41"/>
      <c r="AW85" s="41">
        <v>200</v>
      </c>
      <c r="AX85" s="41"/>
      <c r="AY85" s="41"/>
      <c r="AZ85" s="41"/>
      <c r="BA85" s="41"/>
      <c r="BB85" s="41"/>
      <c r="BC85" s="41"/>
      <c r="BD85" s="41"/>
      <c r="BE85" s="41">
        <v>171</v>
      </c>
      <c r="BF85" s="41"/>
      <c r="BG85" s="41"/>
      <c r="BH85" s="41"/>
      <c r="BI85" s="41"/>
      <c r="BJ85" s="41"/>
      <c r="BK85" s="41"/>
      <c r="BL85" s="41"/>
    </row>
    <row r="86" spans="1:64" ht="111" customHeight="1">
      <c r="A86" s="42">
        <v>0</v>
      </c>
      <c r="B86" s="42"/>
      <c r="C86" s="42"/>
      <c r="D86" s="42"/>
      <c r="E86" s="42"/>
      <c r="F86" s="42"/>
      <c r="G86" s="43" t="s">
        <v>129</v>
      </c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5"/>
      <c r="Z86" s="46" t="s">
        <v>89</v>
      </c>
      <c r="AA86" s="46"/>
      <c r="AB86" s="46"/>
      <c r="AC86" s="46"/>
      <c r="AD86" s="46"/>
      <c r="AE86" s="43" t="s">
        <v>91</v>
      </c>
      <c r="AF86" s="44"/>
      <c r="AG86" s="44"/>
      <c r="AH86" s="44"/>
      <c r="AI86" s="44"/>
      <c r="AJ86" s="44"/>
      <c r="AK86" s="44"/>
      <c r="AL86" s="44"/>
      <c r="AM86" s="44"/>
      <c r="AN86" s="45"/>
      <c r="AO86" s="41">
        <v>110</v>
      </c>
      <c r="AP86" s="41"/>
      <c r="AQ86" s="41"/>
      <c r="AR86" s="41"/>
      <c r="AS86" s="41"/>
      <c r="AT86" s="41"/>
      <c r="AU86" s="41"/>
      <c r="AV86" s="41"/>
      <c r="AW86" s="41">
        <v>348</v>
      </c>
      <c r="AX86" s="41"/>
      <c r="AY86" s="41"/>
      <c r="AZ86" s="41"/>
      <c r="BA86" s="41"/>
      <c r="BB86" s="41"/>
      <c r="BC86" s="41"/>
      <c r="BD86" s="41"/>
      <c r="BE86" s="41">
        <v>147</v>
      </c>
      <c r="BF86" s="41"/>
      <c r="BG86" s="41"/>
      <c r="BH86" s="41"/>
      <c r="BI86" s="41"/>
      <c r="BJ86" s="41"/>
      <c r="BK86" s="41"/>
      <c r="BL86" s="41"/>
    </row>
    <row r="87" spans="1:64" ht="108.75" customHeight="1">
      <c r="A87" s="42">
        <v>0</v>
      </c>
      <c r="B87" s="42"/>
      <c r="C87" s="42"/>
      <c r="D87" s="42"/>
      <c r="E87" s="42"/>
      <c r="F87" s="42"/>
      <c r="G87" s="43" t="s">
        <v>130</v>
      </c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5"/>
      <c r="Z87" s="46" t="s">
        <v>89</v>
      </c>
      <c r="AA87" s="46"/>
      <c r="AB87" s="46"/>
      <c r="AC87" s="46"/>
      <c r="AD87" s="46"/>
      <c r="AE87" s="43" t="s">
        <v>125</v>
      </c>
      <c r="AF87" s="44"/>
      <c r="AG87" s="44"/>
      <c r="AH87" s="44"/>
      <c r="AI87" s="44"/>
      <c r="AJ87" s="44"/>
      <c r="AK87" s="44"/>
      <c r="AL87" s="44"/>
      <c r="AM87" s="44"/>
      <c r="AN87" s="45"/>
      <c r="AO87" s="41">
        <v>86</v>
      </c>
      <c r="AP87" s="41"/>
      <c r="AQ87" s="41"/>
      <c r="AR87" s="41"/>
      <c r="AS87" s="41"/>
      <c r="AT87" s="41"/>
      <c r="AU87" s="41"/>
      <c r="AV87" s="41"/>
      <c r="AW87" s="41">
        <v>94</v>
      </c>
      <c r="AX87" s="41"/>
      <c r="AY87" s="41"/>
      <c r="AZ87" s="41"/>
      <c r="BA87" s="41"/>
      <c r="BB87" s="41"/>
      <c r="BC87" s="41"/>
      <c r="BD87" s="41"/>
      <c r="BE87" s="41">
        <v>88</v>
      </c>
      <c r="BF87" s="41"/>
      <c r="BG87" s="41"/>
      <c r="BH87" s="41"/>
      <c r="BI87" s="41"/>
      <c r="BJ87" s="41"/>
      <c r="BK87" s="41"/>
      <c r="BL87" s="41"/>
    </row>
    <row r="88" spans="1:64" ht="109.5" customHeight="1">
      <c r="A88" s="42">
        <v>0</v>
      </c>
      <c r="B88" s="42"/>
      <c r="C88" s="42"/>
      <c r="D88" s="42"/>
      <c r="E88" s="42"/>
      <c r="F88" s="42"/>
      <c r="G88" s="43" t="s">
        <v>124</v>
      </c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5"/>
      <c r="Z88" s="46" t="s">
        <v>89</v>
      </c>
      <c r="AA88" s="46"/>
      <c r="AB88" s="46"/>
      <c r="AC88" s="46"/>
      <c r="AD88" s="46"/>
      <c r="AE88" s="43" t="s">
        <v>92</v>
      </c>
      <c r="AF88" s="44"/>
      <c r="AG88" s="44"/>
      <c r="AH88" s="44"/>
      <c r="AI88" s="44"/>
      <c r="AJ88" s="44"/>
      <c r="AK88" s="44"/>
      <c r="AL88" s="44"/>
      <c r="AM88" s="44"/>
      <c r="AN88" s="45"/>
      <c r="AO88" s="41">
        <v>0</v>
      </c>
      <c r="AP88" s="41"/>
      <c r="AQ88" s="41"/>
      <c r="AR88" s="41"/>
      <c r="AS88" s="41"/>
      <c r="AT88" s="41"/>
      <c r="AU88" s="41"/>
      <c r="AV88" s="41"/>
      <c r="AW88" s="41">
        <v>228</v>
      </c>
      <c r="AX88" s="41"/>
      <c r="AY88" s="41"/>
      <c r="AZ88" s="41"/>
      <c r="BA88" s="41"/>
      <c r="BB88" s="41"/>
      <c r="BC88" s="41"/>
      <c r="BD88" s="41"/>
      <c r="BE88" s="41">
        <v>228</v>
      </c>
      <c r="BF88" s="41"/>
      <c r="BG88" s="41"/>
      <c r="BH88" s="41"/>
      <c r="BI88" s="41"/>
      <c r="BJ88" s="41"/>
      <c r="BK88" s="41"/>
      <c r="BL88" s="41"/>
    </row>
    <row r="89" spans="1:64" ht="76.5" customHeight="1">
      <c r="A89" s="42">
        <v>0</v>
      </c>
      <c r="B89" s="42"/>
      <c r="C89" s="42"/>
      <c r="D89" s="42"/>
      <c r="E89" s="42"/>
      <c r="F89" s="42"/>
      <c r="G89" s="43" t="s">
        <v>123</v>
      </c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5"/>
      <c r="Z89" s="46" t="s">
        <v>71</v>
      </c>
      <c r="AA89" s="46"/>
      <c r="AB89" s="46"/>
      <c r="AC89" s="46"/>
      <c r="AD89" s="46"/>
      <c r="AE89" s="43" t="s">
        <v>126</v>
      </c>
      <c r="AF89" s="44"/>
      <c r="AG89" s="44"/>
      <c r="AH89" s="44"/>
      <c r="AI89" s="44"/>
      <c r="AJ89" s="44"/>
      <c r="AK89" s="44"/>
      <c r="AL89" s="44"/>
      <c r="AM89" s="44"/>
      <c r="AN89" s="45"/>
      <c r="AO89" s="47">
        <v>1</v>
      </c>
      <c r="AP89" s="47"/>
      <c r="AQ89" s="47"/>
      <c r="AR89" s="47"/>
      <c r="AS89" s="47"/>
      <c r="AT89" s="47"/>
      <c r="AU89" s="47"/>
      <c r="AV89" s="47"/>
      <c r="AW89" s="47">
        <v>0</v>
      </c>
      <c r="AX89" s="47"/>
      <c r="AY89" s="47"/>
      <c r="AZ89" s="47"/>
      <c r="BA89" s="47"/>
      <c r="BB89" s="47"/>
      <c r="BC89" s="47"/>
      <c r="BD89" s="47"/>
      <c r="BE89" s="47">
        <v>1</v>
      </c>
      <c r="BF89" s="47"/>
      <c r="BG89" s="47"/>
      <c r="BH89" s="47"/>
      <c r="BI89" s="47"/>
      <c r="BJ89" s="47"/>
      <c r="BK89" s="47"/>
      <c r="BL89" s="47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>
      <c r="A92" s="125" t="s">
        <v>96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5"/>
      <c r="AO92" s="92" t="s">
        <v>98</v>
      </c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</row>
    <row r="93" spans="1:64">
      <c r="W93" s="82" t="s">
        <v>5</v>
      </c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O93" s="82" t="s">
        <v>63</v>
      </c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</row>
    <row r="94" spans="1:64" ht="15.75" customHeight="1">
      <c r="A94" s="122" t="s">
        <v>3</v>
      </c>
      <c r="B94" s="122"/>
      <c r="C94" s="122"/>
      <c r="D94" s="122"/>
      <c r="E94" s="122"/>
      <c r="F94" s="122"/>
    </row>
    <row r="95" spans="1:64" ht="13.15" customHeight="1">
      <c r="A95" s="84" t="s">
        <v>95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</row>
    <row r="96" spans="1:64">
      <c r="A96" s="86" t="s">
        <v>46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>
      <c r="A98" s="89" t="s">
        <v>97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5"/>
      <c r="AO98" s="92" t="s">
        <v>99</v>
      </c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</row>
    <row r="99" spans="1:59">
      <c r="W99" s="82" t="s">
        <v>5</v>
      </c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O99" s="82" t="s">
        <v>63</v>
      </c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</row>
    <row r="100" spans="1:59" ht="15">
      <c r="A100" s="87">
        <v>45002</v>
      </c>
      <c r="B100" s="88"/>
      <c r="C100" s="88"/>
      <c r="D100" s="88"/>
      <c r="E100" s="88"/>
      <c r="F100" s="88"/>
      <c r="G100" s="88"/>
      <c r="H100" s="88"/>
    </row>
    <row r="101" spans="1:59">
      <c r="A101" s="82" t="s">
        <v>44</v>
      </c>
      <c r="B101" s="82"/>
      <c r="C101" s="82"/>
      <c r="D101" s="82"/>
      <c r="E101" s="82"/>
      <c r="F101" s="82"/>
      <c r="G101" s="82"/>
      <c r="H101" s="8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45</v>
      </c>
    </row>
  </sheetData>
  <mergeCells count="321"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AO1:BL1"/>
    <mergeCell ref="A53:BL53"/>
    <mergeCell ref="A50:C50"/>
    <mergeCell ref="U21:AD21"/>
    <mergeCell ref="AE21:AR21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4:BL24"/>
    <mergeCell ref="A25:BL25"/>
    <mergeCell ref="A28:BL28"/>
    <mergeCell ref="A31:F31"/>
    <mergeCell ref="G31:BL31"/>
    <mergeCell ref="A29:F29"/>
    <mergeCell ref="B15:L15"/>
    <mergeCell ref="N15:AS15"/>
    <mergeCell ref="AU15:BB15"/>
    <mergeCell ref="B16:L16"/>
    <mergeCell ref="A94:F94"/>
    <mergeCell ref="A66:F66"/>
    <mergeCell ref="Z66:AD66"/>
    <mergeCell ref="AE66:AN66"/>
    <mergeCell ref="A92:V92"/>
    <mergeCell ref="W92:AM92"/>
    <mergeCell ref="W93:AM93"/>
    <mergeCell ref="G66:Y66"/>
    <mergeCell ref="A68:F68"/>
    <mergeCell ref="G68:Y68"/>
    <mergeCell ref="G70:Y70"/>
    <mergeCell ref="Z70:AD70"/>
    <mergeCell ref="AE70:AN70"/>
    <mergeCell ref="A71:F71"/>
    <mergeCell ref="G71:Y71"/>
    <mergeCell ref="Z71:AD71"/>
    <mergeCell ref="AE71:AN71"/>
    <mergeCell ref="AO92:BG92"/>
    <mergeCell ref="BE63:BL63"/>
    <mergeCell ref="G64:Y64"/>
    <mergeCell ref="G65:Y65"/>
    <mergeCell ref="AO64:AV64"/>
    <mergeCell ref="AR59:AY59"/>
    <mergeCell ref="Z63:AD63"/>
    <mergeCell ref="G63:Y63"/>
    <mergeCell ref="A60:C60"/>
    <mergeCell ref="D60:AA60"/>
    <mergeCell ref="AB60:AI60"/>
    <mergeCell ref="AJ60:AQ60"/>
    <mergeCell ref="AR60:AY60"/>
    <mergeCell ref="BE67:BL67"/>
    <mergeCell ref="Z68:AD68"/>
    <mergeCell ref="AE68:AN68"/>
    <mergeCell ref="AO68:AV68"/>
    <mergeCell ref="AW68:BD68"/>
    <mergeCell ref="BE68:BL68"/>
    <mergeCell ref="A70:F70"/>
    <mergeCell ref="AW66:BD66"/>
    <mergeCell ref="AO66:AV66"/>
    <mergeCell ref="AW64:BD64"/>
    <mergeCell ref="BE64:BL64"/>
    <mergeCell ref="AO2:BL2"/>
    <mergeCell ref="AO5:BF5"/>
    <mergeCell ref="AO3:BL3"/>
    <mergeCell ref="AO4:BL4"/>
    <mergeCell ref="A35:BL35"/>
    <mergeCell ref="A54:AY54"/>
    <mergeCell ref="A41:F41"/>
    <mergeCell ref="A38:BL38"/>
    <mergeCell ref="A36:BL36"/>
    <mergeCell ref="G40:BL40"/>
    <mergeCell ref="G41:BL41"/>
    <mergeCell ref="A42:F42"/>
    <mergeCell ref="A48:C48"/>
    <mergeCell ref="A49:C49"/>
    <mergeCell ref="G42:BL42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39:F39"/>
    <mergeCell ref="G39:BL39"/>
    <mergeCell ref="A40:F40"/>
    <mergeCell ref="AC50:AJ50"/>
    <mergeCell ref="AK46:AR47"/>
    <mergeCell ref="D50:AB50"/>
    <mergeCell ref="A32:F32"/>
    <mergeCell ref="G32:BL32"/>
    <mergeCell ref="A21:T21"/>
    <mergeCell ref="AS21:BC21"/>
    <mergeCell ref="BD21:BL21"/>
    <mergeCell ref="T22:W22"/>
    <mergeCell ref="A22:H22"/>
    <mergeCell ref="A30:F30"/>
    <mergeCell ref="G30:BL30"/>
    <mergeCell ref="I22:S22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26:BL26"/>
    <mergeCell ref="W99:AM99"/>
    <mergeCell ref="A64:F64"/>
    <mergeCell ref="A65:F65"/>
    <mergeCell ref="Z65:AD65"/>
    <mergeCell ref="A62:BL62"/>
    <mergeCell ref="A63:F63"/>
    <mergeCell ref="AE63:AN63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Z64:AD64"/>
    <mergeCell ref="AE64:AN64"/>
    <mergeCell ref="AE65:AN65"/>
    <mergeCell ref="AO93:BG93"/>
    <mergeCell ref="AW63:BD63"/>
    <mergeCell ref="BE66:BL66"/>
    <mergeCell ref="AO65:AV65"/>
    <mergeCell ref="AW65:BD65"/>
    <mergeCell ref="BE65:BL65"/>
    <mergeCell ref="A51:C51"/>
    <mergeCell ref="D51:AB51"/>
    <mergeCell ref="AC51:AJ51"/>
    <mergeCell ref="AK51:AR51"/>
    <mergeCell ref="AS51:AZ51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AJ57:AQ57"/>
    <mergeCell ref="A58:C58"/>
    <mergeCell ref="D58:AA58"/>
    <mergeCell ref="AB58:AI58"/>
    <mergeCell ref="AJ58:AQ58"/>
    <mergeCell ref="AR58:AY58"/>
    <mergeCell ref="A67:F67"/>
    <mergeCell ref="G67:Y67"/>
    <mergeCell ref="Z67:AD67"/>
    <mergeCell ref="AE67:AN67"/>
    <mergeCell ref="AO67:AV67"/>
    <mergeCell ref="AW67:BD67"/>
    <mergeCell ref="A59:C59"/>
    <mergeCell ref="D59:AA59"/>
    <mergeCell ref="AB59:AI59"/>
    <mergeCell ref="AJ59:AQ59"/>
    <mergeCell ref="AO63:AV63"/>
    <mergeCell ref="AO70:AV70"/>
    <mergeCell ref="A69:F69"/>
    <mergeCell ref="G69:Y69"/>
    <mergeCell ref="Z69:AD69"/>
    <mergeCell ref="AE69:AN69"/>
    <mergeCell ref="AO69:AV69"/>
    <mergeCell ref="AW69:BD69"/>
    <mergeCell ref="BE69:BL69"/>
    <mergeCell ref="AW70:BD70"/>
    <mergeCell ref="BE70:BL70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phoneticPr fontId="0" type="noConversion"/>
  <conditionalFormatting sqref="H71:L71 H78:L78 H83:L83 G71:G89 G66:L66 G68:G69">
    <cfRule type="cellIs" dxfId="4" priority="1" stopIfTrue="1" operator="equal">
      <formula>$G65</formula>
    </cfRule>
  </conditionalFormatting>
  <conditionalFormatting sqref="D50:D51 D51:I51">
    <cfRule type="cellIs" dxfId="3" priority="2" stopIfTrue="1" operator="equal">
      <formula>$D49</formula>
    </cfRule>
  </conditionalFormatting>
  <conditionalFormatting sqref="A66:F89">
    <cfRule type="cellIs" dxfId="2" priority="3" stopIfTrue="1" operator="equal">
      <formula>0</formula>
    </cfRule>
  </conditionalFormatting>
  <conditionalFormatting sqref="G70">
    <cfRule type="cellIs" dxfId="1" priority="5" stopIfTrue="1" operator="equal">
      <formula>$G68</formula>
    </cfRule>
  </conditionalFormatting>
  <conditionalFormatting sqref="G67">
    <cfRule type="cellIs" dxfId="0" priority="7" stopIfTrue="1" operator="equal">
      <formula>#REF!</formula>
    </cfRule>
  </conditionalFormatting>
  <pageMargins left="0.31496062992125984" right="0.31496062992125984" top="0.78740157480314965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2023-03-15T07:31:31Z</cp:lastPrinted>
  <dcterms:created xsi:type="dcterms:W3CDTF">2016-08-15T09:54:21Z</dcterms:created>
  <dcterms:modified xsi:type="dcterms:W3CDTF">2023-03-20T08:14:27Z</dcterms:modified>
</cp:coreProperties>
</file>